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jkwy\Desktop\待办\12.17\"/>
    </mc:Choice>
  </mc:AlternateContent>
  <xr:revisionPtr revIDLastSave="0" documentId="13_ncr:1_{76E75C7B-5E29-47B8-A05F-C9EE40FD5470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12.17正式" sheetId="2" r:id="rId1"/>
  </sheets>
  <calcPr calcId="191029"/>
</workbook>
</file>

<file path=xl/calcChain.xml><?xml version="1.0" encoding="utf-8"?>
<calcChain xmlns="http://schemas.openxmlformats.org/spreadsheetml/2006/main">
  <c r="D21" i="2" l="1"/>
  <c r="D20" i="2"/>
  <c r="D19" i="2"/>
  <c r="D18" i="2"/>
  <c r="D17" i="2"/>
  <c r="D16" i="2"/>
  <c r="D15" i="2"/>
  <c r="D14" i="2"/>
  <c r="G13" i="2"/>
  <c r="D13" i="2"/>
  <c r="R6" i="2"/>
  <c r="D10" i="2"/>
  <c r="U6" i="2"/>
  <c r="D9" i="2"/>
  <c r="T6" i="2"/>
  <c r="D8" i="2"/>
  <c r="D7" i="2"/>
  <c r="V6" i="2"/>
  <c r="S6" i="2"/>
  <c r="O6" i="2"/>
  <c r="N6" i="2"/>
  <c r="M6" i="2"/>
  <c r="L6" i="2"/>
  <c r="K6" i="2"/>
  <c r="J6" i="2"/>
  <c r="I6" i="2"/>
  <c r="H6" i="2"/>
  <c r="G6" i="2"/>
  <c r="F6" i="2"/>
  <c r="E6" i="2"/>
  <c r="C6" i="2"/>
  <c r="B6" i="2"/>
  <c r="Q6" i="2" l="1"/>
  <c r="D6" i="2"/>
  <c r="P6" i="2" l="1"/>
</calcChain>
</file>

<file path=xl/sharedStrings.xml><?xml version="1.0" encoding="utf-8"?>
<sst xmlns="http://schemas.openxmlformats.org/spreadsheetml/2006/main" count="47" uniqueCount="37">
  <si>
    <t>附件1</t>
  </si>
  <si>
    <t>单位：万元</t>
  </si>
  <si>
    <t>单位名称</t>
  </si>
  <si>
    <t>2020年公用经费（老标准）应下达省级资金</t>
  </si>
  <si>
    <t>曲财教【2020】52号已下达省级资金（老标准）</t>
  </si>
  <si>
    <t>2020年公用经费下欠省级资金（老标准）</t>
  </si>
  <si>
    <t>曲财教【2020】66号文件应配套省级资金</t>
  </si>
  <si>
    <t>曲财教【2020】66号文件应配套省级100人以下规模学校公用经费</t>
  </si>
  <si>
    <t>曲财教【2020】66号文件应配套市级资金</t>
  </si>
  <si>
    <t>曲财教【2020】66号文件应配套市级100人以下规模学校公用经费</t>
  </si>
  <si>
    <t>曲财教【2020】66号文件应配套县级资金（含100人以下规模学校公用经费）</t>
  </si>
  <si>
    <t>本次下达公用经费</t>
  </si>
  <si>
    <t>小计</t>
  </si>
  <si>
    <t>其中：小学</t>
  </si>
  <si>
    <t>其中：初中</t>
  </si>
  <si>
    <t>合计</t>
  </si>
  <si>
    <t>省级</t>
  </si>
  <si>
    <t>市级</t>
  </si>
  <si>
    <t>曲靖市</t>
  </si>
  <si>
    <t>曲靖一中</t>
  </si>
  <si>
    <t>曲靖民中</t>
  </si>
  <si>
    <t>曲靖一小</t>
  </si>
  <si>
    <t>曲靖二小</t>
  </si>
  <si>
    <t>经开区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</si>
  <si>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</si>
  <si>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</si>
  <si>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</si>
  <si>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</si>
  <si>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</si>
  <si>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</si>
  <si>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</si>
  <si>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</si>
  <si>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功能分类科目</t>
    <phoneticPr fontId="7" type="noConversion"/>
  </si>
  <si>
    <t>政府经济分类科目</t>
    <phoneticPr fontId="7" type="noConversion"/>
  </si>
  <si>
    <t>部门经济分类科目</t>
    <phoneticPr fontId="7" type="noConversion"/>
  </si>
  <si>
    <t>备注</t>
    <phoneticPr fontId="7" type="noConversion"/>
  </si>
  <si>
    <t xml:space="preserve">     2020年城乡义务教育阶段学校公用经费省市级资金下达表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</si>
</sst>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20"/>
      <name val="微软雅黑"/>
      <family val="2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1"/>
  <sheetViews>
    <sheetView tabSelected="1" workbookViewId="0">
      <selection activeCell="A2" sqref="A2:V2"/>
    </sheetView>
  </sheetViews>
  <sheetFormatPr defaultColWidth="9" defaultRowHeight="16.5" x14ac:dyDescent="0.15"/>
  <cols>
    <col min="1" max="1" width="9.625" style="1" customWidth="1"/>
    <col min="2" max="2" width="10" style="1" hidden="1" customWidth="1"/>
    <col min="3" max="3" width="10.625" style="1" hidden="1" customWidth="1"/>
    <col min="4" max="4" width="10" style="1" hidden="1" customWidth="1"/>
    <col min="5" max="5" width="9.625" style="1" hidden="1" customWidth="1"/>
    <col min="6" max="6" width="11.375" style="1" hidden="1" customWidth="1"/>
    <col min="7" max="7" width="11" style="1" hidden="1" customWidth="1"/>
    <col min="8" max="8" width="10.625" style="1" customWidth="1"/>
    <col min="9" max="9" width="9.5" style="1" customWidth="1"/>
    <col min="10" max="10" width="11.75" style="1" customWidth="1"/>
    <col min="11" max="11" width="9.75" style="1" customWidth="1"/>
    <col min="12" max="12" width="8.125" style="1" customWidth="1"/>
    <col min="13" max="13" width="7.75" style="1" customWidth="1"/>
    <col min="14" max="14" width="11.25" style="1" customWidth="1"/>
    <col min="15" max="15" width="10.375" style="1" customWidth="1"/>
    <col min="16" max="16" width="10.125" style="1" customWidth="1"/>
    <col min="17" max="18" width="11.25" style="1" customWidth="1"/>
    <col min="19" max="19" width="9.375" style="1" customWidth="1"/>
    <col min="20" max="20" width="9.25" style="16" customWidth="1"/>
    <col min="21" max="21" width="9" style="16"/>
    <col min="22" max="22" width="10.5" style="16" customWidth="1"/>
    <col min="23" max="23" width="10" style="13" bestFit="1" customWidth="1"/>
    <col min="24" max="25" width="9" style="13"/>
    <col min="26" max="26" width="16.25" style="13" customWidth="1"/>
    <col min="27" max="27" width="13.75" style="1"/>
    <col min="28" max="16332" width="9" style="1"/>
    <col min="16333" max="16383" width="9" style="3"/>
  </cols>
  <sheetData>
    <row r="1" spans="1:26 16333:16383" s="1" customFormat="1" ht="19.899999999999999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16"/>
      <c r="V1" s="16"/>
      <c r="W1" s="13"/>
      <c r="X1" s="13"/>
      <c r="Y1" s="13"/>
      <c r="Z1" s="1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</row>
    <row r="2" spans="1:26 16333:16383" s="1" customFormat="1" ht="29" customHeight="1" x14ac:dyDescent="0.15">
      <c r="A2" s="38" t="s">
        <v>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13"/>
      <c r="X2" s="13"/>
      <c r="Y2" s="13"/>
      <c r="Z2" s="13"/>
    </row>
    <row r="3" spans="1:26 16333:16383" s="1" customFormat="1" ht="21.1" customHeight="1" x14ac:dyDescent="0.15">
      <c r="Q3" s="1" t="s">
        <v>1</v>
      </c>
      <c r="T3" s="16"/>
      <c r="U3" s="16"/>
      <c r="V3" s="16"/>
      <c r="W3" s="13"/>
      <c r="X3" s="13"/>
      <c r="Y3" s="13"/>
      <c r="Z3" s="13"/>
    </row>
    <row r="4" spans="1:26 16333:16383" s="2" customFormat="1" ht="45.1" customHeight="1" x14ac:dyDescent="0.15">
      <c r="A4" s="46" t="s">
        <v>2</v>
      </c>
      <c r="B4" s="39" t="s">
        <v>3</v>
      </c>
      <c r="C4" s="39" t="s">
        <v>4</v>
      </c>
      <c r="D4" s="39" t="s">
        <v>5</v>
      </c>
      <c r="E4" s="39"/>
      <c r="F4" s="39"/>
      <c r="G4" s="40" t="s">
        <v>6</v>
      </c>
      <c r="H4" s="41"/>
      <c r="I4" s="42"/>
      <c r="J4" s="39" t="s">
        <v>7</v>
      </c>
      <c r="K4" s="40" t="s">
        <v>8</v>
      </c>
      <c r="L4" s="41"/>
      <c r="M4" s="42"/>
      <c r="N4" s="39" t="s">
        <v>9</v>
      </c>
      <c r="O4" s="39" t="s">
        <v>10</v>
      </c>
      <c r="P4" s="43" t="s">
        <v>11</v>
      </c>
      <c r="Q4" s="44"/>
      <c r="R4" s="44"/>
      <c r="S4" s="44"/>
      <c r="T4" s="44"/>
      <c r="U4" s="44"/>
      <c r="V4" s="45"/>
      <c r="W4" s="30" t="s">
        <v>32</v>
      </c>
      <c r="X4" s="30" t="s">
        <v>33</v>
      </c>
      <c r="Y4" s="30" t="s">
        <v>34</v>
      </c>
      <c r="Z4" s="32" t="s">
        <v>35</v>
      </c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</row>
    <row r="5" spans="1:26 16333:16383" s="2" customFormat="1" ht="101.5" customHeight="1" x14ac:dyDescent="0.15">
      <c r="A5" s="46"/>
      <c r="B5" s="39"/>
      <c r="C5" s="39"/>
      <c r="D5" s="5" t="s">
        <v>12</v>
      </c>
      <c r="E5" s="5" t="s">
        <v>13</v>
      </c>
      <c r="F5" s="5" t="s">
        <v>14</v>
      </c>
      <c r="G5" s="6" t="s">
        <v>12</v>
      </c>
      <c r="H5" s="5" t="s">
        <v>13</v>
      </c>
      <c r="I5" s="5" t="s">
        <v>14</v>
      </c>
      <c r="J5" s="39"/>
      <c r="K5" s="6" t="s">
        <v>12</v>
      </c>
      <c r="L5" s="5" t="s">
        <v>13</v>
      </c>
      <c r="M5" s="5" t="s">
        <v>14</v>
      </c>
      <c r="N5" s="39"/>
      <c r="O5" s="39"/>
      <c r="P5" s="4" t="s">
        <v>15</v>
      </c>
      <c r="Q5" s="4" t="s">
        <v>16</v>
      </c>
      <c r="R5" s="5" t="s">
        <v>13</v>
      </c>
      <c r="S5" s="5" t="s">
        <v>14</v>
      </c>
      <c r="T5" s="17" t="s">
        <v>17</v>
      </c>
      <c r="U5" s="17" t="s">
        <v>13</v>
      </c>
      <c r="V5" s="17" t="s">
        <v>14</v>
      </c>
      <c r="W5" s="31"/>
      <c r="X5" s="31"/>
      <c r="Y5" s="31"/>
      <c r="Z5" s="33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  <c r="XFC5" s="12"/>
    </row>
    <row r="6" spans="1:26 16333:16383" s="2" customFormat="1" ht="26.1" customHeight="1" x14ac:dyDescent="0.15">
      <c r="A6" s="7" t="s">
        <v>18</v>
      </c>
      <c r="B6" s="8">
        <f t="shared" ref="B6:M6" si="0">SUM(B7:B21)</f>
        <v>6634.13</v>
      </c>
      <c r="C6" s="8">
        <f t="shared" si="0"/>
        <v>5307.3099999999995</v>
      </c>
      <c r="D6" s="8">
        <f t="shared" si="0"/>
        <v>1326.8200000000002</v>
      </c>
      <c r="E6" s="8">
        <f t="shared" si="0"/>
        <v>752.32</v>
      </c>
      <c r="F6" s="8">
        <f t="shared" si="0"/>
        <v>574.5</v>
      </c>
      <c r="G6" s="8">
        <f t="shared" si="0"/>
        <v>433.25</v>
      </c>
      <c r="H6" s="8">
        <f t="shared" si="0"/>
        <v>285.03999999999996</v>
      </c>
      <c r="I6" s="8">
        <f t="shared" si="0"/>
        <v>148.21</v>
      </c>
      <c r="J6" s="8">
        <f t="shared" si="0"/>
        <v>14.41</v>
      </c>
      <c r="K6" s="8">
        <f t="shared" si="0"/>
        <v>57.62</v>
      </c>
      <c r="L6" s="8">
        <f t="shared" si="0"/>
        <v>38.17</v>
      </c>
      <c r="M6" s="8">
        <f t="shared" si="0"/>
        <v>19.450000000000003</v>
      </c>
      <c r="N6" s="8">
        <f t="shared" ref="N6:V6" si="1">SUM(N7:N21)</f>
        <v>1.84</v>
      </c>
      <c r="O6" s="8">
        <f t="shared" si="1"/>
        <v>132.38</v>
      </c>
      <c r="P6" s="8">
        <f t="shared" si="1"/>
        <v>1833.9400000000003</v>
      </c>
      <c r="Q6" s="8">
        <f t="shared" si="1"/>
        <v>1774.48</v>
      </c>
      <c r="R6" s="8">
        <f t="shared" si="1"/>
        <v>1051.77</v>
      </c>
      <c r="S6" s="8">
        <f t="shared" si="1"/>
        <v>722.71</v>
      </c>
      <c r="T6" s="18">
        <f t="shared" si="1"/>
        <v>59.46</v>
      </c>
      <c r="U6" s="18">
        <f t="shared" si="1"/>
        <v>40.010000000000005</v>
      </c>
      <c r="V6" s="18">
        <f t="shared" si="1"/>
        <v>19.450000000000003</v>
      </c>
      <c r="W6" s="14"/>
      <c r="X6" s="14"/>
      <c r="Y6" s="14"/>
      <c r="Z6" s="14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  <c r="XFC6" s="12"/>
    </row>
    <row r="7" spans="1:26 16333:16383" s="2" customFormat="1" ht="26.1" customHeight="1" x14ac:dyDescent="0.15">
      <c r="A7" s="4" t="s">
        <v>19</v>
      </c>
      <c r="B7" s="9">
        <v>0.65</v>
      </c>
      <c r="C7" s="10">
        <v>0.52</v>
      </c>
      <c r="D7" s="4">
        <f t="shared" ref="D7:D21" si="2">B7-C7</f>
        <v>0.13</v>
      </c>
      <c r="E7" s="11"/>
      <c r="F7" s="11">
        <v>0.13</v>
      </c>
      <c r="G7" s="10">
        <v>0.04</v>
      </c>
      <c r="H7" s="11"/>
      <c r="I7" s="11">
        <v>0.04</v>
      </c>
      <c r="J7" s="10"/>
      <c r="K7" s="10">
        <v>0.02</v>
      </c>
      <c r="L7" s="11"/>
      <c r="M7" s="11">
        <v>0.02</v>
      </c>
      <c r="N7" s="10"/>
      <c r="O7" s="10"/>
      <c r="P7" s="4">
        <v>0.19</v>
      </c>
      <c r="Q7" s="4">
        <v>0.17</v>
      </c>
      <c r="R7" s="4">
        <v>0</v>
      </c>
      <c r="S7" s="4">
        <v>0.17</v>
      </c>
      <c r="T7" s="19">
        <v>0.02</v>
      </c>
      <c r="U7" s="19">
        <v>0</v>
      </c>
      <c r="V7" s="19">
        <v>0.02</v>
      </c>
      <c r="W7" s="14">
        <v>2050203</v>
      </c>
      <c r="X7" s="14">
        <v>50502</v>
      </c>
      <c r="Y7" s="14">
        <v>30201</v>
      </c>
      <c r="Z7" s="14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  <c r="XFC7" s="12"/>
    </row>
    <row r="8" spans="1:26 16333:16383" s="2" customFormat="1" ht="26.1" customHeight="1" x14ac:dyDescent="0.15">
      <c r="A8" s="4" t="s">
        <v>20</v>
      </c>
      <c r="B8" s="9">
        <v>25.34</v>
      </c>
      <c r="C8" s="10">
        <v>20.27</v>
      </c>
      <c r="D8" s="4">
        <f t="shared" si="2"/>
        <v>5.07</v>
      </c>
      <c r="E8" s="11"/>
      <c r="F8" s="11">
        <v>5.07</v>
      </c>
      <c r="G8" s="10">
        <v>1.27</v>
      </c>
      <c r="H8" s="11"/>
      <c r="I8" s="11">
        <v>1.27</v>
      </c>
      <c r="J8" s="10"/>
      <c r="K8" s="10">
        <v>0.55000000000000004</v>
      </c>
      <c r="L8" s="11"/>
      <c r="M8" s="11">
        <v>0.55000000000000004</v>
      </c>
      <c r="N8" s="10"/>
      <c r="O8" s="10"/>
      <c r="P8" s="4">
        <v>6.89</v>
      </c>
      <c r="Q8" s="4">
        <v>6.34</v>
      </c>
      <c r="R8" s="4">
        <v>0</v>
      </c>
      <c r="S8" s="4">
        <v>6.34</v>
      </c>
      <c r="T8" s="19">
        <v>0.55000000000000004</v>
      </c>
      <c r="U8" s="19">
        <v>0</v>
      </c>
      <c r="V8" s="19">
        <v>0.55000000000000004</v>
      </c>
      <c r="W8" s="14">
        <v>2050203</v>
      </c>
      <c r="X8" s="14">
        <v>50502</v>
      </c>
      <c r="Y8" s="14">
        <v>30201</v>
      </c>
      <c r="Z8" s="14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</row>
    <row r="9" spans="1:26 16333:16383" s="2" customFormat="1" ht="26.1" customHeight="1" x14ac:dyDescent="0.15">
      <c r="A9" s="4" t="s">
        <v>21</v>
      </c>
      <c r="B9" s="9">
        <v>25.8</v>
      </c>
      <c r="C9" s="10">
        <v>20.64</v>
      </c>
      <c r="D9" s="4">
        <f t="shared" si="2"/>
        <v>5.16</v>
      </c>
      <c r="E9" s="11">
        <v>5.16</v>
      </c>
      <c r="F9" s="11"/>
      <c r="G9" s="10">
        <v>2.15</v>
      </c>
      <c r="H9" s="11">
        <v>2.15</v>
      </c>
      <c r="I9" s="11"/>
      <c r="J9" s="10"/>
      <c r="K9" s="10">
        <v>0.92</v>
      </c>
      <c r="L9" s="11">
        <v>0.92</v>
      </c>
      <c r="M9" s="11"/>
      <c r="N9" s="10"/>
      <c r="O9" s="10"/>
      <c r="P9" s="4">
        <v>8.23</v>
      </c>
      <c r="Q9" s="4">
        <v>7.3100000000000005</v>
      </c>
      <c r="R9" s="4">
        <v>7.3100000000000005</v>
      </c>
      <c r="S9" s="4">
        <v>0</v>
      </c>
      <c r="T9" s="19">
        <v>0.92</v>
      </c>
      <c r="U9" s="19">
        <v>0.92</v>
      </c>
      <c r="V9" s="19">
        <v>0</v>
      </c>
      <c r="W9" s="14">
        <v>2050202</v>
      </c>
      <c r="X9" s="14">
        <v>50502</v>
      </c>
      <c r="Y9" s="14">
        <v>30201</v>
      </c>
      <c r="Z9" s="14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</row>
    <row r="10" spans="1:26 16333:16383" s="2" customFormat="1" ht="26.1" customHeight="1" x14ac:dyDescent="0.15">
      <c r="A10" s="21" t="s">
        <v>22</v>
      </c>
      <c r="B10" s="34">
        <v>34.65</v>
      </c>
      <c r="C10" s="27">
        <v>27.72</v>
      </c>
      <c r="D10" s="21">
        <f>B10-C10</f>
        <v>6.93</v>
      </c>
      <c r="E10" s="27">
        <v>6.93</v>
      </c>
      <c r="F10" s="27"/>
      <c r="G10" s="27">
        <v>2.89</v>
      </c>
      <c r="H10" s="27">
        <v>2.89</v>
      </c>
      <c r="I10" s="27"/>
      <c r="J10" s="27"/>
      <c r="K10" s="27">
        <v>1.24</v>
      </c>
      <c r="L10" s="27">
        <v>1.24</v>
      </c>
      <c r="M10" s="27"/>
      <c r="N10" s="27"/>
      <c r="O10" s="27"/>
      <c r="P10" s="21">
        <v>11.06</v>
      </c>
      <c r="Q10" s="4">
        <v>7.25</v>
      </c>
      <c r="R10" s="21">
        <v>9.82</v>
      </c>
      <c r="S10" s="21">
        <v>0</v>
      </c>
      <c r="T10" s="24">
        <v>1.24</v>
      </c>
      <c r="U10" s="19"/>
      <c r="V10" s="24">
        <v>0</v>
      </c>
      <c r="W10" s="14">
        <v>2050202</v>
      </c>
      <c r="X10" s="14">
        <v>50502</v>
      </c>
      <c r="Y10" s="14">
        <v>30226</v>
      </c>
      <c r="Z10" s="14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</row>
    <row r="11" spans="1:26 16333:16383" s="2" customFormat="1" ht="26.1" customHeight="1" x14ac:dyDescent="0.15">
      <c r="A11" s="22"/>
      <c r="B11" s="35"/>
      <c r="C11" s="28"/>
      <c r="D11" s="22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2"/>
      <c r="Q11" s="4">
        <v>2.57</v>
      </c>
      <c r="R11" s="22"/>
      <c r="S11" s="22"/>
      <c r="T11" s="25"/>
      <c r="U11" s="19"/>
      <c r="V11" s="25"/>
      <c r="W11" s="14">
        <v>2050202</v>
      </c>
      <c r="X11" s="14">
        <v>50502</v>
      </c>
      <c r="Y11" s="14">
        <v>30201</v>
      </c>
      <c r="Z11" s="14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  <c r="XFC11" s="12"/>
    </row>
    <row r="12" spans="1:26 16333:16383" s="2" customFormat="1" ht="26.1" customHeight="1" x14ac:dyDescent="0.15">
      <c r="A12" s="23"/>
      <c r="B12" s="36"/>
      <c r="C12" s="29"/>
      <c r="D12" s="23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3"/>
      <c r="Q12" s="4"/>
      <c r="R12" s="23"/>
      <c r="S12" s="23"/>
      <c r="T12" s="26"/>
      <c r="U12" s="19">
        <v>1.24</v>
      </c>
      <c r="V12" s="26"/>
      <c r="W12" s="14">
        <v>2050202</v>
      </c>
      <c r="X12" s="14">
        <v>50502</v>
      </c>
      <c r="Y12" s="15">
        <v>30201</v>
      </c>
      <c r="Z12" s="14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  <c r="XFC12" s="12"/>
    </row>
    <row r="13" spans="1:26 16333:16383" s="2" customFormat="1" ht="26.1" customHeight="1" x14ac:dyDescent="0.15">
      <c r="A13" s="4" t="s">
        <v>23</v>
      </c>
      <c r="B13" s="9">
        <v>107.7</v>
      </c>
      <c r="C13" s="10">
        <v>86.16</v>
      </c>
      <c r="D13" s="4">
        <f t="shared" si="2"/>
        <v>21.540000000000006</v>
      </c>
      <c r="E13" s="11">
        <v>9.56</v>
      </c>
      <c r="F13" s="11">
        <v>11.98</v>
      </c>
      <c r="G13" s="10">
        <f>7.01+0.01</f>
        <v>7.02</v>
      </c>
      <c r="H13" s="11">
        <v>3.8</v>
      </c>
      <c r="I13" s="11">
        <v>3.22</v>
      </c>
      <c r="J13" s="10"/>
      <c r="K13" s="10">
        <v>0.9</v>
      </c>
      <c r="L13" s="11">
        <v>0.49</v>
      </c>
      <c r="M13" s="11">
        <v>0.41</v>
      </c>
      <c r="N13" s="10"/>
      <c r="O13" s="10">
        <v>2.1</v>
      </c>
      <c r="P13" s="4">
        <v>29.460000000000004</v>
      </c>
      <c r="Q13" s="4">
        <v>28.560000000000006</v>
      </c>
      <c r="R13" s="4">
        <v>13.36</v>
      </c>
      <c r="S13" s="4">
        <v>15.200000000000001</v>
      </c>
      <c r="T13" s="20">
        <v>0.9</v>
      </c>
      <c r="U13" s="19">
        <v>0.49</v>
      </c>
      <c r="V13" s="19">
        <v>0.41</v>
      </c>
      <c r="W13" s="4"/>
      <c r="X13" s="4"/>
      <c r="Y13" s="4"/>
      <c r="Z13" s="14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  <c r="XFC13" s="12"/>
    </row>
    <row r="14" spans="1:26 16333:16383" s="2" customFormat="1" ht="26.1" customHeight="1" x14ac:dyDescent="0.15">
      <c r="A14" s="4" t="s">
        <v>24</v>
      </c>
      <c r="B14" s="9">
        <v>867.94</v>
      </c>
      <c r="C14" s="10">
        <v>694.36</v>
      </c>
      <c r="D14" s="4">
        <f t="shared" si="2"/>
        <v>173.58000000000004</v>
      </c>
      <c r="E14" s="11">
        <v>102.55</v>
      </c>
      <c r="F14" s="11">
        <v>71.03</v>
      </c>
      <c r="G14" s="10">
        <v>61.58</v>
      </c>
      <c r="H14" s="11">
        <v>41.55</v>
      </c>
      <c r="I14" s="11">
        <v>20.03</v>
      </c>
      <c r="J14" s="10">
        <v>0.19</v>
      </c>
      <c r="K14" s="10">
        <v>7.92</v>
      </c>
      <c r="L14" s="11">
        <v>5.35</v>
      </c>
      <c r="M14" s="11">
        <v>2.57</v>
      </c>
      <c r="N14" s="10">
        <v>0.02</v>
      </c>
      <c r="O14" s="10">
        <v>18.53</v>
      </c>
      <c r="P14" s="4">
        <v>243.29000000000002</v>
      </c>
      <c r="Q14" s="4">
        <v>235.35000000000002</v>
      </c>
      <c r="R14" s="4">
        <v>144.29</v>
      </c>
      <c r="S14" s="4">
        <v>91.06</v>
      </c>
      <c r="T14" s="19">
        <v>7.9399999999999995</v>
      </c>
      <c r="U14" s="19">
        <v>5.3699999999999992</v>
      </c>
      <c r="V14" s="19">
        <v>2.57</v>
      </c>
      <c r="W14" s="4"/>
      <c r="X14" s="4"/>
      <c r="Y14" s="4"/>
      <c r="Z14" s="15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</row>
    <row r="15" spans="1:26 16333:16383" s="2" customFormat="1" ht="26.1" customHeight="1" x14ac:dyDescent="0.15">
      <c r="A15" s="4" t="s">
        <v>25</v>
      </c>
      <c r="B15" s="9">
        <v>460.48</v>
      </c>
      <c r="C15" s="10">
        <v>368.38</v>
      </c>
      <c r="D15" s="10">
        <f t="shared" si="2"/>
        <v>92.100000000000023</v>
      </c>
      <c r="E15" s="11">
        <v>52.04</v>
      </c>
      <c r="F15" s="11">
        <v>40.06</v>
      </c>
      <c r="G15" s="10">
        <v>29.64</v>
      </c>
      <c r="H15" s="11">
        <v>19.399999999999999</v>
      </c>
      <c r="I15" s="11">
        <v>10.24</v>
      </c>
      <c r="J15" s="10">
        <v>1.25</v>
      </c>
      <c r="K15" s="10">
        <v>3.81</v>
      </c>
      <c r="L15" s="11">
        <v>2.4900000000000002</v>
      </c>
      <c r="M15" s="11">
        <v>1.32</v>
      </c>
      <c r="N15" s="10">
        <v>0.16</v>
      </c>
      <c r="O15" s="10">
        <v>9.27</v>
      </c>
      <c r="P15" s="4">
        <v>126.96000000000002</v>
      </c>
      <c r="Q15" s="4">
        <v>122.99000000000002</v>
      </c>
      <c r="R15" s="4">
        <v>72.69</v>
      </c>
      <c r="S15" s="4">
        <v>50.300000000000004</v>
      </c>
      <c r="T15" s="19">
        <v>3.97</v>
      </c>
      <c r="U15" s="19">
        <v>2.6500000000000004</v>
      </c>
      <c r="V15" s="19">
        <v>1.32</v>
      </c>
      <c r="W15" s="14"/>
      <c r="X15" s="14"/>
      <c r="Y15" s="14"/>
      <c r="Z15" s="14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  <c r="XFC15" s="12"/>
    </row>
    <row r="16" spans="1:26 16333:16383" s="2" customFormat="1" ht="26.1" customHeight="1" x14ac:dyDescent="0.15">
      <c r="A16" s="4" t="s">
        <v>26</v>
      </c>
      <c r="B16" s="9">
        <v>235.69</v>
      </c>
      <c r="C16" s="10">
        <v>188.55</v>
      </c>
      <c r="D16" s="4">
        <f t="shared" si="2"/>
        <v>47.139999999999986</v>
      </c>
      <c r="E16" s="11">
        <v>24.16</v>
      </c>
      <c r="F16" s="11">
        <v>22.98</v>
      </c>
      <c r="G16" s="10">
        <v>14.3</v>
      </c>
      <c r="H16" s="11">
        <v>8.52</v>
      </c>
      <c r="I16" s="11">
        <v>5.78</v>
      </c>
      <c r="J16" s="10">
        <v>0.45</v>
      </c>
      <c r="K16" s="10">
        <v>1.84</v>
      </c>
      <c r="L16" s="11">
        <v>1.1000000000000001</v>
      </c>
      <c r="M16" s="11">
        <v>0.74</v>
      </c>
      <c r="N16" s="10">
        <v>0.06</v>
      </c>
      <c r="O16" s="10">
        <v>4.42</v>
      </c>
      <c r="P16" s="4">
        <v>63.789999999999992</v>
      </c>
      <c r="Q16" s="4">
        <v>61.889999999999986</v>
      </c>
      <c r="R16" s="4">
        <v>33.130000000000003</v>
      </c>
      <c r="S16" s="4">
        <v>28.76</v>
      </c>
      <c r="T16" s="20">
        <v>1.9000000000000001</v>
      </c>
      <c r="U16" s="19">
        <v>1.1600000000000001</v>
      </c>
      <c r="V16" s="19">
        <v>0.74</v>
      </c>
      <c r="W16" s="14"/>
      <c r="X16" s="14"/>
      <c r="Y16" s="14"/>
      <c r="Z16" s="14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  <c r="XFC16" s="12"/>
    </row>
    <row r="17" spans="1:26 16333:16383" s="2" customFormat="1" ht="26.1" customHeight="1" x14ac:dyDescent="0.15">
      <c r="A17" s="4" t="s">
        <v>27</v>
      </c>
      <c r="B17" s="9">
        <v>809.6</v>
      </c>
      <c r="C17" s="10">
        <v>647.67999999999995</v>
      </c>
      <c r="D17" s="4">
        <f t="shared" si="2"/>
        <v>161.92000000000007</v>
      </c>
      <c r="E17" s="11">
        <v>91.6</v>
      </c>
      <c r="F17" s="11">
        <v>70.319999999999993</v>
      </c>
      <c r="G17" s="10">
        <v>54.52</v>
      </c>
      <c r="H17" s="11">
        <v>36.26</v>
      </c>
      <c r="I17" s="11">
        <v>18.260000000000002</v>
      </c>
      <c r="J17" s="10">
        <v>0.55000000000000004</v>
      </c>
      <c r="K17" s="10">
        <v>7.01</v>
      </c>
      <c r="L17" s="11">
        <v>4.66</v>
      </c>
      <c r="M17" s="11">
        <v>2.35</v>
      </c>
      <c r="N17" s="10">
        <v>7.0000000000000007E-2</v>
      </c>
      <c r="O17" s="10">
        <v>16.52</v>
      </c>
      <c r="P17" s="4">
        <v>224.07000000000008</v>
      </c>
      <c r="Q17" s="4">
        <v>216.99000000000009</v>
      </c>
      <c r="R17" s="4">
        <v>128.41</v>
      </c>
      <c r="S17" s="4">
        <v>88.58</v>
      </c>
      <c r="T17" s="19">
        <v>7.08</v>
      </c>
      <c r="U17" s="19">
        <v>4.7300000000000004</v>
      </c>
      <c r="V17" s="19">
        <v>2.35</v>
      </c>
      <c r="W17" s="14"/>
      <c r="X17" s="14"/>
      <c r="Y17" s="14"/>
      <c r="Z17" s="14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  <c r="XFB17" s="12"/>
      <c r="XFC17" s="12"/>
    </row>
    <row r="18" spans="1:26 16333:16383" s="2" customFormat="1" ht="26.1" customHeight="1" x14ac:dyDescent="0.15">
      <c r="A18" s="4" t="s">
        <v>28</v>
      </c>
      <c r="B18" s="9">
        <v>692.06</v>
      </c>
      <c r="C18" s="10">
        <v>553.65</v>
      </c>
      <c r="D18" s="4">
        <f t="shared" si="2"/>
        <v>138.40999999999997</v>
      </c>
      <c r="E18" s="11">
        <v>87.11</v>
      </c>
      <c r="F18" s="11">
        <v>51.3</v>
      </c>
      <c r="G18" s="10">
        <v>43.49</v>
      </c>
      <c r="H18" s="11">
        <v>30.51</v>
      </c>
      <c r="I18" s="11">
        <v>12.98</v>
      </c>
      <c r="J18" s="10">
        <v>0.87</v>
      </c>
      <c r="K18" s="10">
        <v>5.59</v>
      </c>
      <c r="L18" s="11">
        <v>3.92</v>
      </c>
      <c r="M18" s="11">
        <v>1.67</v>
      </c>
      <c r="N18" s="10">
        <v>0.11</v>
      </c>
      <c r="O18" s="10">
        <v>13.31</v>
      </c>
      <c r="P18" s="4">
        <v>188.47</v>
      </c>
      <c r="Q18" s="4">
        <v>182.76999999999998</v>
      </c>
      <c r="R18" s="4">
        <v>118.49000000000001</v>
      </c>
      <c r="S18" s="4">
        <v>64.28</v>
      </c>
      <c r="T18" s="20">
        <v>5.7</v>
      </c>
      <c r="U18" s="19">
        <v>4.03</v>
      </c>
      <c r="V18" s="19">
        <v>1.67</v>
      </c>
      <c r="W18" s="14"/>
      <c r="X18" s="14"/>
      <c r="Y18" s="14"/>
      <c r="Z18" s="14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  <c r="XEZ18" s="12"/>
      <c r="XFA18" s="12"/>
      <c r="XFB18" s="12"/>
      <c r="XFC18" s="12"/>
    </row>
    <row r="19" spans="1:26 16333:16383" s="2" customFormat="1" ht="26.1" customHeight="1" x14ac:dyDescent="0.15">
      <c r="A19" s="4" t="s">
        <v>29</v>
      </c>
      <c r="B19" s="9">
        <v>919.26</v>
      </c>
      <c r="C19" s="10">
        <v>735.41</v>
      </c>
      <c r="D19" s="4">
        <f t="shared" si="2"/>
        <v>183.85000000000002</v>
      </c>
      <c r="E19" s="11">
        <v>108.49</v>
      </c>
      <c r="F19" s="11">
        <v>75.36</v>
      </c>
      <c r="G19" s="10">
        <v>59.04</v>
      </c>
      <c r="H19" s="11">
        <v>39.76</v>
      </c>
      <c r="I19" s="11">
        <v>19.28</v>
      </c>
      <c r="J19" s="10">
        <v>3.45</v>
      </c>
      <c r="K19" s="10">
        <v>7.59</v>
      </c>
      <c r="L19" s="11">
        <v>5.1100000000000003</v>
      </c>
      <c r="M19" s="11">
        <v>2.48</v>
      </c>
      <c r="N19" s="10">
        <v>0.44</v>
      </c>
      <c r="O19" s="10">
        <v>18.739999999999998</v>
      </c>
      <c r="P19" s="4">
        <v>254.37</v>
      </c>
      <c r="Q19" s="4">
        <v>246.34</v>
      </c>
      <c r="R19" s="4">
        <v>151.69999999999999</v>
      </c>
      <c r="S19" s="4">
        <v>94.64</v>
      </c>
      <c r="T19" s="19">
        <v>8.0299999999999994</v>
      </c>
      <c r="U19" s="19">
        <v>5.5500000000000007</v>
      </c>
      <c r="V19" s="19">
        <v>2.48</v>
      </c>
      <c r="W19" s="14"/>
      <c r="X19" s="14"/>
      <c r="Y19" s="14"/>
      <c r="Z19" s="14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2"/>
      <c r="XEH19" s="12"/>
      <c r="XEI19" s="12"/>
      <c r="XEJ19" s="12"/>
      <c r="XEK19" s="12"/>
      <c r="XEL19" s="12"/>
      <c r="XEM19" s="12"/>
      <c r="XEN19" s="12"/>
      <c r="XEO19" s="12"/>
      <c r="XEP19" s="12"/>
      <c r="XEQ19" s="12"/>
      <c r="XER19" s="12"/>
      <c r="XES19" s="12"/>
      <c r="XET19" s="12"/>
      <c r="XEU19" s="12"/>
      <c r="XEV19" s="12"/>
      <c r="XEW19" s="12"/>
      <c r="XEX19" s="12"/>
      <c r="XEY19" s="12"/>
      <c r="XEZ19" s="12"/>
      <c r="XFA19" s="12"/>
      <c r="XFB19" s="12"/>
      <c r="XFC19" s="12"/>
    </row>
    <row r="20" spans="1:26 16333:16383" s="2" customFormat="1" ht="26.1" customHeight="1" x14ac:dyDescent="0.15">
      <c r="A20" s="4" t="s">
        <v>30</v>
      </c>
      <c r="B20" s="9">
        <v>1193.72</v>
      </c>
      <c r="C20" s="10">
        <v>954.98</v>
      </c>
      <c r="D20" s="4">
        <f t="shared" si="2"/>
        <v>238.74</v>
      </c>
      <c r="E20" s="11">
        <v>138.25</v>
      </c>
      <c r="F20" s="11">
        <v>100.49</v>
      </c>
      <c r="G20" s="10">
        <v>75.98</v>
      </c>
      <c r="H20" s="11">
        <v>50.87</v>
      </c>
      <c r="I20" s="11">
        <v>25.11</v>
      </c>
      <c r="J20" s="10">
        <v>3.98</v>
      </c>
      <c r="K20" s="10">
        <v>9.77</v>
      </c>
      <c r="L20" s="11">
        <v>6.54</v>
      </c>
      <c r="M20" s="11">
        <v>3.23</v>
      </c>
      <c r="N20" s="10">
        <v>0.51</v>
      </c>
      <c r="O20" s="10">
        <v>23.99</v>
      </c>
      <c r="P20" s="4">
        <v>328.98</v>
      </c>
      <c r="Q20" s="10">
        <v>318.70000000000005</v>
      </c>
      <c r="R20" s="4">
        <v>193.1</v>
      </c>
      <c r="S20" s="4">
        <v>125.6</v>
      </c>
      <c r="T20" s="19">
        <v>10.28</v>
      </c>
      <c r="U20" s="19">
        <v>7.05</v>
      </c>
      <c r="V20" s="19">
        <v>3.23</v>
      </c>
      <c r="W20" s="14"/>
      <c r="X20" s="14"/>
      <c r="Y20" s="14"/>
      <c r="Z20" s="14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2"/>
      <c r="XEH20" s="12"/>
      <c r="XEI20" s="12"/>
      <c r="XEJ20" s="12"/>
      <c r="XEK20" s="12"/>
      <c r="XEL20" s="12"/>
      <c r="XEM20" s="12"/>
      <c r="XEN20" s="12"/>
      <c r="XEO20" s="12"/>
      <c r="XEP20" s="12"/>
      <c r="XEQ20" s="12"/>
      <c r="XER20" s="12"/>
      <c r="XES20" s="12"/>
      <c r="XET20" s="12"/>
      <c r="XEU20" s="12"/>
      <c r="XEV20" s="12"/>
      <c r="XEW20" s="12"/>
      <c r="XEX20" s="12"/>
      <c r="XEY20" s="12"/>
      <c r="XEZ20" s="12"/>
      <c r="XFA20" s="12"/>
      <c r="XFB20" s="12"/>
      <c r="XFC20" s="12"/>
    </row>
    <row r="21" spans="1:26 16333:16383" s="2" customFormat="1" ht="26.1" customHeight="1" x14ac:dyDescent="0.15">
      <c r="A21" s="4" t="s">
        <v>31</v>
      </c>
      <c r="B21" s="9">
        <v>1261.24</v>
      </c>
      <c r="C21" s="10">
        <v>1008.99</v>
      </c>
      <c r="D21" s="4">
        <f t="shared" si="2"/>
        <v>252.25</v>
      </c>
      <c r="E21" s="11">
        <v>126.47</v>
      </c>
      <c r="F21" s="11">
        <v>125.78</v>
      </c>
      <c r="G21" s="10">
        <v>81.33</v>
      </c>
      <c r="H21" s="11">
        <v>49.33</v>
      </c>
      <c r="I21" s="11">
        <v>32</v>
      </c>
      <c r="J21" s="10">
        <v>3.67</v>
      </c>
      <c r="K21" s="10">
        <v>10.46</v>
      </c>
      <c r="L21" s="11">
        <v>6.35</v>
      </c>
      <c r="M21" s="11">
        <v>4.1100000000000003</v>
      </c>
      <c r="N21" s="10">
        <v>0.47</v>
      </c>
      <c r="O21" s="10">
        <v>25.5</v>
      </c>
      <c r="P21" s="4">
        <v>348.18</v>
      </c>
      <c r="Q21" s="4">
        <v>337.25</v>
      </c>
      <c r="R21" s="4">
        <v>179.47</v>
      </c>
      <c r="S21" s="4">
        <v>157.78</v>
      </c>
      <c r="T21" s="19">
        <v>10.930000000000001</v>
      </c>
      <c r="U21" s="19">
        <v>6.8199999999999994</v>
      </c>
      <c r="V21" s="19">
        <v>4.1100000000000003</v>
      </c>
      <c r="W21" s="14"/>
      <c r="X21" s="14"/>
      <c r="Y21" s="14"/>
      <c r="Z21" s="14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  <c r="XEV21" s="12"/>
      <c r="XEW21" s="12"/>
      <c r="XEX21" s="12"/>
      <c r="XEY21" s="12"/>
      <c r="XEZ21" s="12"/>
      <c r="XFA21" s="12"/>
      <c r="XFB21" s="12"/>
      <c r="XFC21" s="12"/>
    </row>
  </sheetData>
  <mergeCells count="36">
    <mergeCell ref="A1:T1"/>
    <mergeCell ref="A2:V2"/>
    <mergeCell ref="D4:F4"/>
    <mergeCell ref="G4:I4"/>
    <mergeCell ref="K4:M4"/>
    <mergeCell ref="P4:V4"/>
    <mergeCell ref="A4:A5"/>
    <mergeCell ref="B4:B5"/>
    <mergeCell ref="C4:C5"/>
    <mergeCell ref="J4:J5"/>
    <mergeCell ref="N4:N5"/>
    <mergeCell ref="O4:O5"/>
    <mergeCell ref="W4:W5"/>
    <mergeCell ref="X4:X5"/>
    <mergeCell ref="Y4:Y5"/>
    <mergeCell ref="Z4:Z5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L12"/>
    <mergeCell ref="S10:S12"/>
    <mergeCell ref="T10:T12"/>
    <mergeCell ref="V10:V12"/>
    <mergeCell ref="M10:M12"/>
    <mergeCell ref="N10:N12"/>
    <mergeCell ref="O10:O12"/>
    <mergeCell ref="P10:P12"/>
    <mergeCell ref="R10:R12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12.17正式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jkwy</cp:lastModifiedBy>
  <cp:lastPrinted>2020-12-16T06:28:00Z</cp:lastPrinted>
  <dcterms:created xsi:type="dcterms:W3CDTF">2020-12-10T01:43:00Z</dcterms:created>
  <dcterms:modified xsi:type="dcterms:W3CDTF">2020-12-17T02:41:24Z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